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<sst xmlns="http://schemas.openxmlformats.org/spreadsheetml/2006/main" count="1192" uniqueCount="426">
  <si>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</si>
  <si>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</si>
  <si>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</si>
  <si>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</si>
  <si>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</si>
  <si>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</si>
  <si>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</si>
  <si>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</si>
  <si>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</si>
  <si>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</si>
  <si>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</si>
  <si>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</si>
  <si>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</si>
  <si>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</si>
  <si>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</si>
  <si>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</si>
  <si>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</si>
  <si>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</si>
  <si>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</si>
  <si>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</si>
  <si>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</si>
  <si>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</si>
  <si>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</si>
  <si>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</si>
  <si>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</si>
  <si>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</si>
  <si>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</si>
  <si>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</si>
  <si>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</si>
  <si>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</si>
  <si>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</si>
  <si>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</si>
  <si>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</si>
  <si>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</si>
  <si>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</si>
  <si>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</si>
  <si>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</si>
  <si>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</si>
  <si>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</si>
  <si>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</si>
  <si>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</si>
  <si>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</si>
  <si>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</si>
  <si>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</si>
  <si>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</si>
  <si>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</si>
  <si>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</si>
  <si>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</si>
  <si>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</si>
  <si>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</si>
  <si>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</si>
  <si>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</si>
  <si>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</si>
  <si>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</si>
  <si>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</si>
  <si>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</si>
  <si>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</si>
  <si>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</si>
  <si>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</si>
  <si>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</si>
  <si>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</si>
  <si>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</si>
  <si>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</si>
  <si>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</si>
  <si>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</si>
  <si>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</si>
  <si>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</si>
  <si>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</si>
  <si>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</si>
  <si>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</si>
  <si>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</si>
  <si>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</si>
  <si>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</si>
  <si>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</si>
  <si>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</si>
  <si>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</si>
  <si>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</si>
  <si>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</si>
  <si>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</si>
  <si>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</si>
  <si>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</si>
  <si>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</si>
  <si>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</si>
  <si>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</si>
  <si>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</si>
  <si>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</si>
  <si>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</si>
  <si>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</si>
  <si>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</si>
  <si>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</si>
  <si>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</si>
  <si>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</si>
  <si>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</si>
  <si>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</si>
  <si>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</si>
  <si>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</si>
  <si>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</si>
  <si>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</si>
  <si>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</si>
  <si>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</si>
  <si>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</si>
  <si>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</si>
  <si>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</si>
  <si>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</si>
  <si>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</si>
  <si>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</si>
  <si>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</si>
  <si>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</si>
  <si>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</si>
  <si>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</si>
  <si>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</si>
  <si>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</si>
  <si>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</si>
  <si>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</si>
  <si>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</si>
  <si>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</si>
  <si>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</si>
  <si>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</si>
  <si>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</si>
  <si>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</si>
  <si>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</si>
  <si>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</si>
  <si>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</si>
  <si>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</si>
  <si>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</si>
  <si>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</si>
  <si>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</si>
  <si>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</si>
  <si>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</si>
  <si>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</si>
  <si>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</si>
  <si>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</si>
  <si>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</si>
  <si>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</si>
  <si>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</si>
  <si>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</si>
  <si>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</si>
  <si>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</si>
  <si>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</si>
  <si>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</si>
  <si>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</si>
  <si>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</si>
  <si>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</si>
  <si>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</si>
  <si>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</si>
  <si>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</si>
  <si>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</si>
  <si>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</si>
  <si>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</si>
  <si>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</si>
  <si>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</si>
  <si>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</si>
  <si>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</si>
  <si>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</si>
  <si>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</si>
  <si>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</si>
  <si>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</si>
  <si>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</si>
  <si>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</si>
  <si>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</si>
  <si>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</si>
  <si>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</si>
  <si>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</si>
  <si>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</si>
  <si>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</si>
  <si>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</si>
  <si>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</si>
  <si>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</si>
  <si>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</si>
  <si>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</si>
  <si>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</si>
  <si>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</si>
  <si>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</si>
  <si>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</si>
  <si>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</si>
  <si>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</si>
  <si>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</si>
  <si>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</si>
  <si>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</si>
  <si>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</si>
  <si>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</si>
  <si>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</si>
  <si>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</si>
  <si>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</si>
  <si>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</si>
  <si>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</si>
  <si>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</si>
  <si>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</si>
  <si>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</si>
  <si>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</si>
  <si>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</si>
  <si>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</si>
  <si>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</si>
  <si>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</si>
  <si>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</si>
  <si>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</si>
  <si>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</si>
  <si>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</si>
  <si>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</si>
  <si>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</si>
  <si>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</si>
  <si>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</si>
  <si>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</si>
  <si>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</si>
  <si>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</si>
  <si>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</si>
  <si>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</si>
  <si>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</si>
  <si>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</si>
  <si>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</si>
  <si>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</si>
  <si>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</si>
  <si>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</si>
  <si>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</si>
  <si>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</si>
  <si>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</si>
  <si>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</si>
  <si>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</si>
  <si>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</si>
  <si>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</si>
  <si>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</si>
  <si>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</si>
  <si>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</si>
  <si>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</si>
  <si>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</si>
  <si>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</si>
  <si>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</si>
  <si>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</si>
  <si>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</si>
  <si>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</si>
  <si>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</si>
  <si>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</si>
  <si>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</si>
  <si>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</si>
  <si>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</si>
  <si>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</si>
  <si>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</si>
  <si>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</si>
  <si>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</si>
  <si>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</si>
  <si>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</si>
  <si>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</si>
  <si>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</si>
  <si>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</si>
  <si>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</si>
  <si>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</si>
  <si>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</si>
  <si>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</si>
  <si>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</si>
  <si>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</si>
  <si>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</si>
  <si>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</si>
  <si>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</si>
  <si>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</si>
  <si>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</si>
  <si>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</si>
  <si>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</si>
  <si>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</si>
  <si>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</si>
  <si>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</si>
  <si>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</si>
  <si>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</si>
  <si>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</si>
  <si>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</si>
  <si>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</si>
  <si>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</si>
  <si>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</si>
  <si>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</si>
  <si>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</si>
  <si>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</si>
  <si>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</si>
  <si>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</si>
  <si>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</si>
  <si>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</si>
  <si>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</si>
  <si>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</si>
  <si>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</si>
  <si>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</si>
  <si>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</si>
  <si>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</si>
  <si>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</si>
  <si>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</si>
  <si>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</si>
  <si>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</si>
  <si>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</si>
  <si>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</si>
  <si>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</si>
  <si>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</si>
  <si>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</si>
  <si>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</si>
  <si>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</si>
  <si>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</si>
  <si>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</si>
  <si>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</si>
  <si>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</si>
  <si>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</si>
  <si>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</si>
  <si>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</si>
  <si>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</si>
  <si>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</si>
  <si>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</si>
  <si>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</si>
  <si>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</si>
  <si>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</si>
  <si>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</si>
  <si>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</si>
  <si>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</si>
  <si>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</si>
  <si>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</si>
  <si>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</si>
  <si>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</si>
  <si>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</si>
  <si>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</si>
  <si>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</si>
  <si>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</si>
  <si>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</si>
  <si>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</si>
  <si>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</si>
  <si>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</si>
  <si>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</si>
  <si>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</si>
  <si>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</si>
  <si>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</si>
  <si>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</si>
  <si>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</si>
  <si>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</si>
  <si>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</si>
  <si>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</si>
  <si>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</si>
  <si>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</si>
  <si>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</si>
  <si>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</si>
  <si>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</si>
  <si>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</si>
  <si>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</si>
  <si>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</si>
  <si>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</si>
  <si>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</si>
  <si>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</si>
  <si>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</si>
  <si>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</si>
  <si>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</si>
  <si>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</si>
  <si>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</si>
  <si>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</si>
  <si>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</si>
  <si>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</si>
  <si>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</si>
  <si>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</si>
  <si>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</si>
  <si>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</si>
  <si>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</si>
  <si>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</si>
  <si>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</si>
  <si>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</si>
  <si>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</si>
  <si>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</si>
  <si>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</si>
  <si>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</si>
  <si>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</si>
  <si>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</si>
  <si>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</si>
  <si>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</si>
  <si>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</si>
  <si>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</si>
  <si>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</si>
  <si>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</si>
  <si>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</si>
  <si>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</si>
  <si>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</si>
  <si>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</si>
  <si>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</si>
  <si>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</si>
  <si>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</si>
  <si>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</si>
  <si>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</si>
  <si>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</si>
  <si>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</si>
  <si>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</si>
  <si>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</si>
  <si>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</si>
  <si>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</si>
  <si>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</si>
  <si>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</si>
  <si>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</si>
  <si>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</si>
  <si>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</si>
  <si>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</si>
  <si>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</si>
  <si>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</si>
  <si>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</si>
  <si>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</si>
  <si>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</si>
  <si>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</si>
  <si>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</si>
  <si>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</si>
  <si>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</si>
  <si>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</si>
  <si>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</si>
  <si>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</si>
  <si>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</si>
  <si>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</si>
  <si>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</si>
  <si>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</si>
  <si>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</si>
  <si>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</si>
  <si>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</si>
  <si>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</si>
  <si>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</si>
  <si>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Год раскрытия информации: 2026 год</t>
  </si>
  <si>
    <t>Главный инженер _________________ М.С. Пахомов</t>
  </si>
  <si>
    <t>2026</t>
  </si>
  <si>
    <t>P_Ул_25_ЛК15_017662</t>
  </si>
  <si>
    <t xml:space="preserve">Электроснабжение ЭПУ потребителей в соответствии с договором на ТП № 1-53-25-0149 г. Усть-Лабинск </t>
  </si>
  <si>
    <t>ЭПУ земельного участка для садоводства</t>
  </si>
  <si>
    <t>Строительство ВЛИ-0,4 кВ от опоры №31 фидер №1 ТП-234 до границы участка Заявителя. Провод  марки СИП-2 сечением 70 мм2. Ориентировочная протяженность по трассе 0,1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</si>
  <si>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№31 фидер №1 ТП-234 до границы участка Заявителя. Провод  марки СИП-2 сечением 70 мм2. Ориентировочная протяженность по трассе 0,1 км</t>
  </si>
  <si>
    <t>1-53-25-0149</t>
  </si>
  <si>
    <t>Краснодарский край, г Усть-Лабинск, ул Некрасова, уч 62</t>
  </si>
  <si>
    <t>коммутационный аппарат на опорре проектируемой ВЛ-0,4 кВ ТП-234</t>
  </si>
  <si>
    <t>проектируемый фидер ВЛ-0,4 кВ ТП-234</t>
  </si>
  <si>
    <t>5 кВт</t>
  </si>
  <si>
    <t>Условия по договору выполнены</t>
  </si>
  <si>
    <t>З</t>
  </si>
  <si>
    <t>Факт 2022 года</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</si>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</sst>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0" sqref="C50"/>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393</v>
      </c>
      <c r="D1" s="102"/>
    </row>
    <row r="2" spans="1:22" s="101" customFormat="1" ht="18.75" customHeight="1" x14ac:dyDescent="0.25">
      <c r="A2" s="123"/>
      <c r="C2" s="90" t="s">
        <v>8</v>
      </c>
      <c r="D2" s="102"/>
    </row>
    <row r="3" spans="1:22" s="101" customFormat="1" ht="18.75" x14ac:dyDescent="0.25">
      <c r="A3" s="124"/>
      <c r="C3" s="90" t="s">
        <v>394</v>
      </c>
      <c r="D3" s="102"/>
    </row>
    <row r="4" spans="1:22" s="101" customFormat="1" ht="18.75" x14ac:dyDescent="0.25">
      <c r="A4" s="124"/>
      <c r="D4" s="102"/>
      <c r="H4" s="90"/>
    </row>
    <row r="5" spans="1:22" s="101" customFormat="1" ht="15.75" x14ac:dyDescent="0.25">
      <c r="A5" s="211" t="s">
        <v>409</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406</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412</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413</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398</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404</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405</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399</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403</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403</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403</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403</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403</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414</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406</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396</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415</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400</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401</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402</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396</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0.45651244660000001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0.37419053000000002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393</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P_Ул_25_ЛК15_017662</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1-53-25-0149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417</v>
      </c>
      <c r="C22" s="167" t="s">
        <v>374</v>
      </c>
      <c r="D22" s="207" t="s">
        <v>422</v>
      </c>
      <c r="E22" s="167" t="s">
        <v>418</v>
      </c>
      <c r="F22" s="198" t="s">
        <v>414</v>
      </c>
      <c r="G22" s="167" t="s">
        <v>419</v>
      </c>
      <c r="H22" s="167">
        <v>5.0000000000000001E-3</v>
      </c>
      <c r="I22" s="167">
        <v>0</v>
      </c>
      <c r="J22" s="167">
        <v>5.0000000000000001E-3</v>
      </c>
      <c r="K22" s="167">
        <v>2.1999999999999999E-2</v>
      </c>
      <c r="L22" s="167" t="s">
        <v>397</v>
      </c>
      <c r="M22" s="167" t="s">
        <v>374</v>
      </c>
      <c r="N22" s="167" t="s">
        <v>374</v>
      </c>
      <c r="O22" s="167" t="s">
        <v>374</v>
      </c>
      <c r="P22" s="167" t="s">
        <v>374</v>
      </c>
      <c r="Q22" s="167" t="s">
        <v>374</v>
      </c>
      <c r="R22" s="167" t="s">
        <v>416</v>
      </c>
      <c r="S22" s="167">
        <v>3.125E-2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393</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P_Ул_25_ЛК15_017662</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1-53-25-0149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S25" sqref="S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393</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P_Ул_25_ЛК15_017662</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1-53-25-0149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420</v>
      </c>
      <c r="D25" s="48" t="s">
        <v>374</v>
      </c>
      <c r="E25" s="175" t="s">
        <v>420</v>
      </c>
      <c r="F25" s="175" t="s">
        <v>374</v>
      </c>
      <c r="G25" s="48">
        <v>0.4</v>
      </c>
      <c r="H25" s="48" t="s">
        <v>374</v>
      </c>
      <c r="I25" s="48" t="s">
        <v>374</v>
      </c>
      <c r="J25" s="47" t="s">
        <v>411</v>
      </c>
      <c r="K25" s="47" t="s">
        <v>374</v>
      </c>
      <c r="L25" s="176" t="s">
        <v>62</v>
      </c>
      <c r="M25" s="176" t="s">
        <v>374</v>
      </c>
      <c r="N25" s="177">
        <v>70</v>
      </c>
      <c r="O25" s="177" t="s">
        <v>374</v>
      </c>
      <c r="P25" s="177" t="s">
        <v>390</v>
      </c>
      <c r="Q25" s="177" t="s">
        <v>374</v>
      </c>
      <c r="R25" s="48">
        <v>8.4000000000000005E-2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393</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P_Ул_25_ЛК15_017662</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1-53-25-0149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1-53-25-0149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№31 фидер №1 ТП-234 до границы участка Заявителя. Провод  марки СИП-2 сечением 70 мм2. Ориентировочная протяженность по трассе 0,1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395</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423</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393</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P_Ул_25_ЛК15_017662</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1-53-25-0149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2" t="s">
        <v>78</v>
      </c>
      <c r="F19" s="253"/>
      <c r="G19" s="253"/>
      <c r="H19" s="253"/>
      <c r="I19" s="254"/>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K68" sqref="K68"/>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393</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P_Ул_25_ЛК15_017662</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1-53-25-0149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383</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46000</v>
      </c>
      <c r="H26" s="197">
        <v>46000</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46177</v>
      </c>
      <c r="H52" s="197">
        <v>46177</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46173</v>
      </c>
      <c r="H53" s="197">
        <v>46173</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46161</v>
      </c>
      <c r="H54" s="197">
        <v>46161</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40" zoomScale="70" zoomScaleNormal="70" zoomScaleSheetLayoutView="70" workbookViewId="0">
      <selection activeCell="Z40" sqref="Z4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393</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P_Ул_25_ЛК15_017662</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1-53-25-0149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424</v>
      </c>
      <c r="H20" s="272" t="s">
        <v>378</v>
      </c>
      <c r="I20" s="272"/>
      <c r="J20" s="272"/>
      <c r="K20" s="272"/>
      <c r="L20" s="272" t="s">
        <v>379</v>
      </c>
      <c r="M20" s="272"/>
      <c r="N20" s="272"/>
      <c r="O20" s="272"/>
      <c r="P20" s="272" t="s">
        <v>380</v>
      </c>
      <c r="Q20" s="272"/>
      <c r="R20" s="272"/>
      <c r="S20" s="272"/>
      <c r="T20" s="272" t="s">
        <v>408</v>
      </c>
      <c r="U20" s="272"/>
      <c r="V20" s="272"/>
      <c r="W20" s="272"/>
      <c r="X20" s="272" t="s">
        <v>425</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0.45651244660000001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0.45651244660000001</v>
      </c>
      <c r="AA24" s="57" t="s">
        <v>374</v>
      </c>
      <c r="AB24" s="57">
        <v>0</v>
      </c>
      <c r="AC24" s="57">
        <f>D24</f>
        <v>0.45651244660000001</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0.45651244660000001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0.45651244660000001</v>
      </c>
      <c r="AA27" s="52" t="s">
        <v>374</v>
      </c>
      <c r="AB27" s="57">
        <f t="shared" si="1"/>
        <v>0</v>
      </c>
      <c r="AC27" s="57">
        <f>D27</f>
        <v>0.45651244660000001</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0.37419053000000002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0.37419053000000002</v>
      </c>
      <c r="AA30" s="57" t="s">
        <v>374</v>
      </c>
      <c r="AB30" s="57">
        <f t="shared" si="1"/>
        <v>0</v>
      </c>
      <c r="AC30" s="57">
        <f>D30</f>
        <v>0.37419053000000002</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8.4000000000000005E-2</v>
      </c>
      <c r="E39" s="52"/>
      <c r="F39" s="148">
        <f t="shared" si="5"/>
        <v>0</v>
      </c>
      <c r="G39" s="52"/>
      <c r="H39" s="52"/>
      <c r="I39" s="52"/>
      <c r="J39" s="52"/>
      <c r="K39" s="52"/>
      <c r="L39" s="52"/>
      <c r="M39" s="52"/>
      <c r="N39" s="52"/>
      <c r="O39" s="52"/>
      <c r="P39" s="52"/>
      <c r="Q39" s="52"/>
      <c r="R39" s="52"/>
      <c r="S39" s="52"/>
      <c r="T39" s="52"/>
      <c r="U39" s="52"/>
      <c r="V39" s="52"/>
      <c r="W39" s="52"/>
      <c r="X39" s="52"/>
      <c r="Y39" s="52"/>
      <c r="Z39" s="52">
        <v>8.4000000000000005E-2</v>
      </c>
      <c r="AA39" s="52"/>
      <c r="AB39" s="57">
        <f t="shared" si="1"/>
        <v>0</v>
      </c>
      <c r="AC39" s="57">
        <f>D39</f>
        <v>8.4000000000000005E-2</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0.37419053000000002</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0.37419053000000002</v>
      </c>
      <c r="AA52" s="52"/>
      <c r="AB52" s="57">
        <f t="shared" si="1"/>
        <v>0</v>
      </c>
      <c r="AC52" s="57">
        <f>D52</f>
        <v>0.37419053000000002</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8.4000000000000005E-2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8.4000000000000005E-2</v>
      </c>
      <c r="AA56" s="52"/>
      <c r="AB56" s="57">
        <f t="shared" si="1"/>
        <v>0</v>
      </c>
      <c r="AC56" s="57">
        <f>D56</f>
        <v>8.4000000000000005E-2</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J26" sqref="J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393</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P_Ул_25_ЛК15_017662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1-53-25-0149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385</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407</v>
      </c>
      <c r="C26" s="162" t="s">
        <v>387</v>
      </c>
      <c r="D26" s="161">
        <v>2026</v>
      </c>
      <c r="E26" s="188" t="s">
        <v>374</v>
      </c>
      <c r="F26" s="188" t="s">
        <v>374</v>
      </c>
      <c r="G26" s="188" t="s">
        <v>374</v>
      </c>
      <c r="H26" s="188" t="s">
        <v>374</v>
      </c>
      <c r="I26" s="188">
        <v>8.4000000000000005E-2</v>
      </c>
      <c r="J26" s="188" t="s">
        <v>374</v>
      </c>
      <c r="K26" s="188" t="s">
        <v>374</v>
      </c>
      <c r="L26" s="188" t="s">
        <v>374</v>
      </c>
      <c r="M26" s="162" t="s">
        <v>374</v>
      </c>
      <c r="N26" s="162" t="s">
        <v>374</v>
      </c>
      <c r="O26" s="162" t="s">
        <v>406</v>
      </c>
      <c r="P26" s="162" t="s">
        <v>374</v>
      </c>
      <c r="Q26" s="162" t="s">
        <v>388</v>
      </c>
      <c r="R26" s="163" t="s">
        <v>374</v>
      </c>
      <c r="S26" s="162" t="s">
        <v>389</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8" zoomScale="90" zoomScaleNormal="90" zoomScaleSheetLayoutView="90" workbookViewId="0">
      <selection activeCell="B25" sqref="B25"/>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393</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P_Ул_25_ЛК15_017662</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1-53-25-0149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386</v>
      </c>
      <c r="B18" s="309"/>
    </row>
    <row r="19" spans="1:3" x14ac:dyDescent="0.25">
      <c r="B19" s="131"/>
    </row>
    <row r="20" spans="1:3" x14ac:dyDescent="0.25">
      <c r="B20" s="135"/>
    </row>
    <row r="21" spans="1:3" ht="49.5" customHeight="1" x14ac:dyDescent="0.25">
      <c r="A21" s="136" t="s">
        <v>232</v>
      </c>
      <c r="B21" s="194" t="s">
        <v>413</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391</v>
      </c>
    </row>
    <row r="24" spans="1:3" x14ac:dyDescent="0.25">
      <c r="A24" s="136" t="s">
        <v>234</v>
      </c>
      <c r="B24" s="137" t="s">
        <v>421</v>
      </c>
    </row>
    <row r="25" spans="1:3" x14ac:dyDescent="0.25">
      <c r="A25" s="138" t="s">
        <v>235</v>
      </c>
      <c r="B25" s="137">
        <v>2026</v>
      </c>
      <c r="C25" s="102"/>
    </row>
    <row r="26" spans="1:3" x14ac:dyDescent="0.25">
      <c r="A26" s="138" t="s">
        <v>236</v>
      </c>
      <c r="B26" s="139" t="s">
        <v>423</v>
      </c>
    </row>
    <row r="27" spans="1:3" ht="28.5" x14ac:dyDescent="0.25">
      <c r="A27" s="140" t="s">
        <v>237</v>
      </c>
      <c r="B27" s="205">
        <f>'1. паспорт местоположение'!C48</f>
        <v>0.45651244660000001</v>
      </c>
      <c r="C27" s="102"/>
    </row>
    <row r="28" spans="1:3" x14ac:dyDescent="0.25">
      <c r="A28" s="139" t="s">
        <v>238</v>
      </c>
      <c r="B28" s="139" t="s">
        <v>392</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406</v>
      </c>
      <c r="C57" s="306"/>
    </row>
    <row r="58" spans="1:3" x14ac:dyDescent="0.25">
      <c r="A58" s="142" t="s">
        <v>259</v>
      </c>
      <c r="B58" s="142" t="s">
        <v>406</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№31 фидер №1 ТП-234 до границы участка Заявителя. Провод  марки СИП-2 сечением 70 мм2. Ориентировочная протяженность по трассе 0,1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2026-08-03T12:45:12Z</dcterms:modified>
</cp:coreProperties>
</file>